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228" windowWidth="14808" windowHeight="7896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44525"/>
</workbook>
</file>

<file path=xl/calcChain.xml><?xml version="1.0" encoding="utf-8"?>
<calcChain xmlns="http://schemas.openxmlformats.org/spreadsheetml/2006/main">
  <c r="I48" i="2" l="1"/>
  <c r="J48" i="2" s="1"/>
  <c r="K48" i="2" s="1"/>
  <c r="L48" i="2" s="1"/>
  <c r="K47" i="2"/>
  <c r="J47" i="2"/>
  <c r="I47" i="2"/>
  <c r="I229" i="2" l="1"/>
  <c r="J229" i="2" s="1"/>
  <c r="K229" i="2" s="1"/>
  <c r="L229" i="2" s="1"/>
  <c r="I228" i="2"/>
  <c r="J228" i="2" s="1"/>
  <c r="K228" i="2" s="1"/>
  <c r="L228" i="2" s="1"/>
  <c r="L375" i="2"/>
  <c r="K375" i="2"/>
  <c r="J375" i="2"/>
  <c r="I375" i="2"/>
  <c r="H375" i="2"/>
  <c r="I212" i="2"/>
  <c r="J212" i="2" s="1"/>
  <c r="K212" i="2" s="1"/>
  <c r="L212" i="2" s="1"/>
  <c r="L211" i="2"/>
  <c r="K211" i="2"/>
  <c r="J211" i="2"/>
  <c r="I211" i="2"/>
  <c r="I210" i="2"/>
  <c r="J210" i="2" s="1"/>
  <c r="K210" i="2" s="1"/>
  <c r="L210" i="2" s="1"/>
  <c r="I196" i="2"/>
  <c r="J196" i="2" s="1"/>
  <c r="K196" i="2" s="1"/>
  <c r="L196" i="2" s="1"/>
  <c r="H196" i="2"/>
  <c r="L195" i="2"/>
  <c r="K195" i="2"/>
  <c r="J195" i="2"/>
  <c r="I195" i="2"/>
  <c r="H195" i="2"/>
  <c r="L47" i="2"/>
  <c r="L13" i="2"/>
  <c r="K13" i="2"/>
  <c r="J13" i="2"/>
  <c r="I13" i="2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<sst xmlns="http://schemas.openxmlformats.org/spreadsheetml/2006/main" count="133" uniqueCount="128">
  <si>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</si>
  <si>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</si>
  <si>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</si>
  <si>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</si>
  <si>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</si>
  <si>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</si>
  <si>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</si>
  <si>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</si>
  <si>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</si>
  <si>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</si>
  <si>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</si>
  <si>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</si>
  <si>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</si>
  <si>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</si>
  <si>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</si>
  <si>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</si>
  <si>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</si>
  <si>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</si>
  <si>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</si>
  <si>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</si>
  <si>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</si>
  <si>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</si>
  <si>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</si>
  <si>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</si>
  <si>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</si>
  <si>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</si>
  <si>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</si>
  <si>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</si>
  <si>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</si>
  <si>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</si>
  <si>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</si>
  <si>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</si>
  <si>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</si>
  <si>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</si>
  <si>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</si>
  <si>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</si>
  <si>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</si>
  <si>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</si>
  <si>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</si>
  <si>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</si>
  <si>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</si>
  <si>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</si>
  <si>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</si>
  <si>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</si>
  <si>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</si>
  <si>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</si>
  <si>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</si>
  <si>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</si>
  <si>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</si>
  <si>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</si>
  <si>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</si>
  <si>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</si>
  <si>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</si>
  <si>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</si>
  <si>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</si>
  <si>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</si>
  <si>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</si>
  <si>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</si>
  <si>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</si>
  <si>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</si>
  <si>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</si>
  <si>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</si>
  <si>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</si>
  <si>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</si>
  <si>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</si>
  <si>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</si>
  <si>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</si>
  <si>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</si>
  <si>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</si>
  <si>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</si>
  <si>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</si>
  <si>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</si>
  <si>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</si>
  <si>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</si>
  <si>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</si>
  <si>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</si>
  <si>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</si>
  <si>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</si>
  <si>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</si>
  <si>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</si>
  <si>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</si>
  <si>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</si>
  <si>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</si>
  <si>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</si>
  <si>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</si>
  <si>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</si>
  <si>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</si>
  <si>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</si>
  <si>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</si>
  <si>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</si>
  <si>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</si>
  <si>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</si>
  <si>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</si>
  <si>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</si>
  <si>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</si>
  <si>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</si>
  <si>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</si>
  <si>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</si>
  <si>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</si>
  <si>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</si>
  <si>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</si>
  <si>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</si>
  <si>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</si>
  <si>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</si>
  <si>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</si>
  <si>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</si>
  <si>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</si>
  <si>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</si>
  <si>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тонн</t>
  </si>
  <si>
    <t>Корма готовые для сельскохозяйственных животных (кроме муки и гранул из люцерны)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</si>
  <si>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</si>
  <si>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</si>
  <si>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</si>
  <si>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</si>
  <si>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</si>
  <si>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</si>
  <si>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</si>
  <si>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</si>
  <si>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Пар и горячая вода</t>
  </si>
  <si>
    <t>тыс. Гкал</t>
  </si>
  <si>
    <t>Ведущий специалист по экономическому анализу и труду</t>
  </si>
  <si>
    <t>Т.С. Заиченко</t>
  </si>
  <si>
    <t>8(86360)2-31-82</t>
  </si>
  <si>
    <t>И.о. начальника ФЭУ</t>
  </si>
  <si>
    <t>М.С. Ястребов</t>
  </si>
  <si>
    <t>Конструкции и детали конструкций из черных металлов</t>
  </si>
  <si>
    <t>Панели многослойные из листового стального плакированного проката</t>
  </si>
  <si>
    <t>тыс.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</si>
</sst>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16" fillId="4" borderId="1" xfId="3" applyNumberFormat="1" applyFont="1" applyFill="1" applyBorder="1" applyAlignment="1" applyProtection="1">
      <alignment horizontal="left" wrapText="1"/>
      <protection locked="0"/>
    </xf>
    <xf numFmtId="164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4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4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4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4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4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4" fillId="3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90" zoomScaleNormal="70" zoomScaleSheetLayoutView="90" workbookViewId="0">
      <pane xSplit="5" ySplit="9" topLeftCell="F40" activePane="bottomRight" state="frozen"/>
      <selection activeCell="D1" sqref="D1"/>
      <selection pane="topRight" activeCell="F1" sqref="F1"/>
      <selection pane="bottomLeft" activeCell="D10" sqref="D10"/>
      <selection pane="bottomRight" activeCell="I50" sqref="I50"/>
    </sheetView>
  </sheetViews>
  <sheetFormatPr defaultColWidth="9.109375" defaultRowHeight="13.2" outlineLevelRow="1" outlineLevelCol="1" x14ac:dyDescent="0.25"/>
  <cols>
    <col min="1" max="1" width="11.33203125" style="6" hidden="1" customWidth="1" outlineLevel="1"/>
    <col min="2" max="2" width="11.88671875" style="6" hidden="1" customWidth="1" outlineLevel="1"/>
    <col min="3" max="3" width="13.88671875" style="6" hidden="1" customWidth="1" outlineLevel="1"/>
    <col min="4" max="4" width="67.5546875" style="6" customWidth="1" collapsed="1"/>
    <col min="5" max="5" width="13.109375" style="6" customWidth="1" collapsed="1"/>
    <col min="6" max="8" width="15.6640625" style="6" customWidth="1"/>
    <col min="9" max="9" width="17.88671875" style="6" customWidth="1"/>
    <col min="10" max="10" width="15.6640625" style="6" customWidth="1"/>
    <col min="11" max="11" width="15.6640625" style="6" customWidth="1" collapsed="1"/>
    <col min="12" max="12" width="15.6640625" style="6" customWidth="1"/>
    <col min="13" max="13" width="12.33203125" style="6" customWidth="1"/>
    <col min="14" max="16384" width="9.109375" style="6"/>
  </cols>
  <sheetData>
    <row r="1" spans="1:12" s="3" customFormat="1" ht="18.75" customHeight="1" x14ac:dyDescent="0.25">
      <c r="A1" s="1" t="s">
        <v>0</v>
      </c>
      <c r="B1" s="1"/>
      <c r="C1" s="2" t="s">
        <v>1</v>
      </c>
      <c r="F1" s="48" t="s">
        <v>2</v>
      </c>
      <c r="G1" s="49"/>
      <c r="H1" s="49"/>
      <c r="I1" s="49"/>
      <c r="J1" s="49"/>
    </row>
    <row r="2" spans="1:12" s="3" customFormat="1" ht="17.399999999999999" x14ac:dyDescent="0.3">
      <c r="A2" s="2">
        <v>1</v>
      </c>
      <c r="B2" s="2"/>
      <c r="C2" s="4">
        <v>1</v>
      </c>
      <c r="F2" s="50" t="s">
        <v>3</v>
      </c>
      <c r="G2" s="51"/>
      <c r="H2" s="51"/>
      <c r="I2" s="51"/>
      <c r="J2" s="5"/>
    </row>
    <row r="3" spans="1:12" s="3" customFormat="1" ht="17.399999999999999" x14ac:dyDescent="0.3">
      <c r="C3" s="6"/>
      <c r="D3" s="7"/>
      <c r="E3" s="7"/>
      <c r="F3" s="52" t="s">
        <v>88</v>
      </c>
      <c r="G3" s="52"/>
      <c r="H3" s="52"/>
      <c r="I3" s="52"/>
      <c r="J3" s="8"/>
    </row>
    <row r="4" spans="1:12" s="12" customFormat="1" ht="10.5" customHeight="1" x14ac:dyDescent="0.25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 x14ac:dyDescent="0.25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 x14ac:dyDescent="0.25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 x14ac:dyDescent="0.25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 x14ac:dyDescent="0.25">
      <c r="A8" s="53" t="s">
        <v>5</v>
      </c>
      <c r="B8" s="53" t="s">
        <v>6</v>
      </c>
      <c r="C8" s="53" t="s">
        <v>7</v>
      </c>
      <c r="D8" s="55" t="s">
        <v>8</v>
      </c>
      <c r="E8" s="57" t="s">
        <v>9</v>
      </c>
      <c r="F8" s="59" t="s">
        <v>10</v>
      </c>
      <c r="G8" s="60"/>
      <c r="H8" s="60"/>
      <c r="I8" s="17" t="s">
        <v>11</v>
      </c>
      <c r="J8" s="61" t="s">
        <v>12</v>
      </c>
      <c r="K8" s="62"/>
      <c r="L8" s="62"/>
    </row>
    <row r="9" spans="1:12" s="5" customFormat="1" ht="20.25" customHeight="1" x14ac:dyDescent="0.25">
      <c r="A9" s="54"/>
      <c r="B9" s="54"/>
      <c r="C9" s="54"/>
      <c r="D9" s="56"/>
      <c r="E9" s="58"/>
      <c r="F9" s="18">
        <v>2019</v>
      </c>
      <c r="G9" s="18">
        <v>2020</v>
      </c>
      <c r="H9" s="18">
        <v>2021</v>
      </c>
      <c r="I9" s="18">
        <v>2022</v>
      </c>
      <c r="J9" s="18">
        <v>2023</v>
      </c>
      <c r="K9" s="18">
        <v>2024</v>
      </c>
      <c r="L9" s="18">
        <v>2025</v>
      </c>
    </row>
    <row r="10" spans="1:12" s="5" customFormat="1" ht="17.399999999999999" x14ac:dyDescent="0.3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7.399999999999999" x14ac:dyDescent="0.3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7.399999999999999" x14ac:dyDescent="0.3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6" x14ac:dyDescent="0.3">
      <c r="A13" s="19">
        <v>100030</v>
      </c>
      <c r="B13" s="20">
        <f>VALUE(CONCATENATE($A$2,$C$4,C13))</f>
        <v>101</v>
      </c>
      <c r="C13" s="26"/>
      <c r="D13" s="27" t="s">
        <v>104</v>
      </c>
      <c r="E13" s="30" t="s">
        <v>105</v>
      </c>
      <c r="F13" s="30">
        <v>102.7</v>
      </c>
      <c r="G13" s="30">
        <v>118.7</v>
      </c>
      <c r="H13" s="30">
        <v>147.589</v>
      </c>
      <c r="I13" s="30">
        <f>H13*85/100</f>
        <v>125.45065000000001</v>
      </c>
      <c r="J13" s="30">
        <f>I13*99/100</f>
        <v>124.19614350000002</v>
      </c>
      <c r="K13" s="30">
        <f>J13*100.2/100</f>
        <v>124.44453578700002</v>
      </c>
      <c r="L13" s="30">
        <f>K13*100.3/100</f>
        <v>124.81786939436103</v>
      </c>
    </row>
    <row r="14" spans="1:12" s="29" customFormat="1" ht="15.6" x14ac:dyDescent="0.3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6" x14ac:dyDescent="0.3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6" x14ac:dyDescent="0.3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6" x14ac:dyDescent="0.3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6" x14ac:dyDescent="0.3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6" x14ac:dyDescent="0.3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6" x14ac:dyDescent="0.3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6" x14ac:dyDescent="0.3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6" x14ac:dyDescent="0.3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7.399999999999999" x14ac:dyDescent="0.3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6" x14ac:dyDescent="0.3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6" x14ac:dyDescent="0.3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6" x14ac:dyDescent="0.3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6" x14ac:dyDescent="0.3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customHeight="1" x14ac:dyDescent="0.3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6" x14ac:dyDescent="0.3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6" x14ac:dyDescent="0.3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6" x14ac:dyDescent="0.3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6" x14ac:dyDescent="0.3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6" x14ac:dyDescent="0.3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7.399999999999999" x14ac:dyDescent="0.2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6" x14ac:dyDescent="0.3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6" x14ac:dyDescent="0.3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6" x14ac:dyDescent="0.3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6" x14ac:dyDescent="0.3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6" x14ac:dyDescent="0.3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6" x14ac:dyDescent="0.3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6" x14ac:dyDescent="0.3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6" x14ac:dyDescent="0.3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6" x14ac:dyDescent="0.3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customHeight="1" x14ac:dyDescent="0.3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7.399999999999999" x14ac:dyDescent="0.2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6" x14ac:dyDescent="0.3">
      <c r="A46" s="19">
        <v>100360</v>
      </c>
      <c r="B46" s="20">
        <f t="shared" si="1"/>
        <v>101</v>
      </c>
      <c r="C46" s="26"/>
      <c r="D46" s="27" t="s">
        <v>106</v>
      </c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6" x14ac:dyDescent="0.3">
      <c r="A47" s="19">
        <v>100370</v>
      </c>
      <c r="B47" s="20">
        <f t="shared" si="1"/>
        <v>101</v>
      </c>
      <c r="C47" s="26"/>
      <c r="D47" s="27" t="s">
        <v>107</v>
      </c>
      <c r="E47" s="30" t="s">
        <v>108</v>
      </c>
      <c r="F47" s="30">
        <v>0</v>
      </c>
      <c r="G47" s="30">
        <v>2616</v>
      </c>
      <c r="H47" s="30">
        <v>50772</v>
      </c>
      <c r="I47" s="30">
        <f>H47*101.5/100</f>
        <v>51533.58</v>
      </c>
      <c r="J47" s="30">
        <f>I47*101.9/100</f>
        <v>52512.71802</v>
      </c>
      <c r="K47" s="30">
        <f>J47*102/100</f>
        <v>53562.972380400002</v>
      </c>
      <c r="L47" s="30">
        <f>K47*102.5/100</f>
        <v>54902.046689910007</v>
      </c>
    </row>
    <row r="48" spans="1:12" s="29" customFormat="1" ht="31.2" x14ac:dyDescent="0.3">
      <c r="A48" s="19">
        <v>100380</v>
      </c>
      <c r="B48" s="20">
        <f t="shared" si="1"/>
        <v>101</v>
      </c>
      <c r="C48" s="26"/>
      <c r="D48" s="27" t="s">
        <v>109</v>
      </c>
      <c r="E48" s="30" t="s">
        <v>108</v>
      </c>
      <c r="F48" s="30">
        <v>0</v>
      </c>
      <c r="G48" s="30">
        <v>24334</v>
      </c>
      <c r="H48" s="30">
        <v>146080</v>
      </c>
      <c r="I48" s="30">
        <f>H48*101.5/100</f>
        <v>148271.20000000001</v>
      </c>
      <c r="J48" s="30">
        <f>I48*101.9/100</f>
        <v>151088.35280000002</v>
      </c>
      <c r="K48" s="30">
        <f>J48*102/100</f>
        <v>154110.11985600003</v>
      </c>
      <c r="L48" s="30">
        <f>K48*102.5/100</f>
        <v>157962.87285240003</v>
      </c>
    </row>
    <row r="49" spans="1:12" s="29" customFormat="1" ht="15.6" x14ac:dyDescent="0.3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6" x14ac:dyDescent="0.3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6" x14ac:dyDescent="0.3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6" x14ac:dyDescent="0.3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6" x14ac:dyDescent="0.3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6" x14ac:dyDescent="0.3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6" x14ac:dyDescent="0.3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6" x14ac:dyDescent="0.3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6" x14ac:dyDescent="0.3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6" x14ac:dyDescent="0.3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6" x14ac:dyDescent="0.3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6" x14ac:dyDescent="0.3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6" x14ac:dyDescent="0.3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6" x14ac:dyDescent="0.3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6" x14ac:dyDescent="0.3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6" x14ac:dyDescent="0.3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6" x14ac:dyDescent="0.3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6" x14ac:dyDescent="0.3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6" x14ac:dyDescent="0.3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6" x14ac:dyDescent="0.3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6" x14ac:dyDescent="0.3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6" x14ac:dyDescent="0.3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6" x14ac:dyDescent="0.3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6" x14ac:dyDescent="0.3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6" x14ac:dyDescent="0.3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6" x14ac:dyDescent="0.3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6" x14ac:dyDescent="0.3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7.399999999999999" x14ac:dyDescent="0.2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6" x14ac:dyDescent="0.3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customHeight="1" x14ac:dyDescent="0.3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customHeight="1" x14ac:dyDescent="0.3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customHeight="1" x14ac:dyDescent="0.3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6" x14ac:dyDescent="0.3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customHeight="1" x14ac:dyDescent="0.3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customHeight="1" x14ac:dyDescent="0.3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6" x14ac:dyDescent="0.3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customHeight="1" x14ac:dyDescent="0.3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7.399999999999999" x14ac:dyDescent="0.2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6" x14ac:dyDescent="0.3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6" x14ac:dyDescent="0.3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6" x14ac:dyDescent="0.3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6" x14ac:dyDescent="0.3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6" x14ac:dyDescent="0.3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6" x14ac:dyDescent="0.3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6" x14ac:dyDescent="0.3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6" x14ac:dyDescent="0.3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6" x14ac:dyDescent="0.3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1.2" x14ac:dyDescent="0.2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6" x14ac:dyDescent="0.3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6" x14ac:dyDescent="0.3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6" x14ac:dyDescent="0.3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customHeight="1" x14ac:dyDescent="0.3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6" x14ac:dyDescent="0.3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6" x14ac:dyDescent="0.3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6" x14ac:dyDescent="0.3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6" x14ac:dyDescent="0.3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6" x14ac:dyDescent="0.3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7.399999999999999" x14ac:dyDescent="0.2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6" x14ac:dyDescent="0.3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6" x14ac:dyDescent="0.3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6" x14ac:dyDescent="0.3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customHeight="1" x14ac:dyDescent="0.3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customHeight="1" x14ac:dyDescent="0.3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customHeight="1" x14ac:dyDescent="0.3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customHeight="1" x14ac:dyDescent="0.3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6" x14ac:dyDescent="0.3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6" x14ac:dyDescent="0.3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6" x14ac:dyDescent="0.3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1.2" x14ac:dyDescent="0.2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6" x14ac:dyDescent="0.3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6" x14ac:dyDescent="0.3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6" x14ac:dyDescent="0.3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6" x14ac:dyDescent="0.3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6" x14ac:dyDescent="0.3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6" x14ac:dyDescent="0.3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6" x14ac:dyDescent="0.3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6" x14ac:dyDescent="0.3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6" x14ac:dyDescent="0.3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6" x14ac:dyDescent="0.3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 x14ac:dyDescent="0.25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6" x14ac:dyDescent="0.3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6" x14ac:dyDescent="0.3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6" x14ac:dyDescent="0.3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6" x14ac:dyDescent="0.3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6" x14ac:dyDescent="0.3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6" x14ac:dyDescent="0.3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6" x14ac:dyDescent="0.3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6" x14ac:dyDescent="0.3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6" x14ac:dyDescent="0.3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6" x14ac:dyDescent="0.3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5.6" x14ac:dyDescent="0.2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6" x14ac:dyDescent="0.3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6" x14ac:dyDescent="0.3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6" x14ac:dyDescent="0.3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6" x14ac:dyDescent="0.3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6" x14ac:dyDescent="0.3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customHeight="1" x14ac:dyDescent="0.3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6" x14ac:dyDescent="0.3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6" x14ac:dyDescent="0.3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6" x14ac:dyDescent="0.3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6" x14ac:dyDescent="0.3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4.799999999999997" x14ac:dyDescent="0.2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6" x14ac:dyDescent="0.3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6" x14ac:dyDescent="0.3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6" x14ac:dyDescent="0.3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6" x14ac:dyDescent="0.3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6" x14ac:dyDescent="0.3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6" x14ac:dyDescent="0.3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6" x14ac:dyDescent="0.3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6" x14ac:dyDescent="0.3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6" x14ac:dyDescent="0.3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6" x14ac:dyDescent="0.3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7.399999999999999" x14ac:dyDescent="0.2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 x14ac:dyDescent="0.3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customHeight="1" x14ac:dyDescent="0.3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6" x14ac:dyDescent="0.3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6" x14ac:dyDescent="0.3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6" x14ac:dyDescent="0.3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6" x14ac:dyDescent="0.3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6" x14ac:dyDescent="0.3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6" x14ac:dyDescent="0.3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6" x14ac:dyDescent="0.3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6" x14ac:dyDescent="0.3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48.6" x14ac:dyDescent="0.2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6" x14ac:dyDescent="0.3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6" x14ac:dyDescent="0.3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6" x14ac:dyDescent="0.3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6" x14ac:dyDescent="0.3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6" x14ac:dyDescent="0.3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6" x14ac:dyDescent="0.3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6" x14ac:dyDescent="0.3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6" x14ac:dyDescent="0.3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6" x14ac:dyDescent="0.3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6" x14ac:dyDescent="0.3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4.799999999999997" x14ac:dyDescent="0.2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6" x14ac:dyDescent="0.3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6" x14ac:dyDescent="0.3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6" x14ac:dyDescent="0.3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6" x14ac:dyDescent="0.3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6" x14ac:dyDescent="0.3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6" x14ac:dyDescent="0.3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6" x14ac:dyDescent="0.3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6" x14ac:dyDescent="0.3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6" x14ac:dyDescent="0.3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6" x14ac:dyDescent="0.3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17.399999999999999" x14ac:dyDescent="0.2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6" x14ac:dyDescent="0.3">
      <c r="A195" s="19">
        <v>101840</v>
      </c>
      <c r="B195" s="20">
        <f t="shared" si="3"/>
        <v>101</v>
      </c>
      <c r="C195" s="26"/>
      <c r="D195" s="27" t="s">
        <v>110</v>
      </c>
      <c r="E195" s="27" t="s">
        <v>111</v>
      </c>
      <c r="F195" s="30">
        <v>141469.4</v>
      </c>
      <c r="G195" s="30">
        <v>124917.5</v>
      </c>
      <c r="H195" s="30">
        <f>G195*98.7/100</f>
        <v>123293.57249999999</v>
      </c>
      <c r="I195" s="30">
        <f>H195*85/100</f>
        <v>104799.53662499999</v>
      </c>
      <c r="J195" s="30">
        <f>I195*93/100</f>
        <v>97463.569061250004</v>
      </c>
      <c r="K195" s="30">
        <f>J195*101/100</f>
        <v>98438.204751862504</v>
      </c>
      <c r="L195" s="30">
        <f>K195*102/100</f>
        <v>100406.96884689975</v>
      </c>
    </row>
    <row r="196" spans="1:12" s="29" customFormat="1" ht="15.6" x14ac:dyDescent="0.3">
      <c r="A196" s="19">
        <v>101850</v>
      </c>
      <c r="B196" s="20">
        <f t="shared" si="3"/>
        <v>101</v>
      </c>
      <c r="C196" s="26"/>
      <c r="D196" s="27" t="s">
        <v>112</v>
      </c>
      <c r="E196" s="27" t="s">
        <v>111</v>
      </c>
      <c r="F196" s="30">
        <v>324390.90000000002</v>
      </c>
      <c r="G196" s="30">
        <v>186200.4</v>
      </c>
      <c r="H196" s="30">
        <f>G196*158.1/100</f>
        <v>294382.83239999996</v>
      </c>
      <c r="I196" s="30">
        <f>H196*85/100</f>
        <v>250225.40753999996</v>
      </c>
      <c r="J196" s="30">
        <f>I196*93/100</f>
        <v>232709.62901219996</v>
      </c>
      <c r="K196" s="30">
        <f>J196*101/100</f>
        <v>235036.72530232195</v>
      </c>
      <c r="L196" s="30">
        <f>K196*102/100</f>
        <v>239737.45980836838</v>
      </c>
    </row>
    <row r="197" spans="1:12" s="29" customFormat="1" ht="15.6" x14ac:dyDescent="0.3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6" x14ac:dyDescent="0.3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6" x14ac:dyDescent="0.3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6" x14ac:dyDescent="0.3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6" x14ac:dyDescent="0.3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6" x14ac:dyDescent="0.3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6" x14ac:dyDescent="0.3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6" x14ac:dyDescent="0.3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6" x14ac:dyDescent="0.3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6" x14ac:dyDescent="0.3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6" x14ac:dyDescent="0.3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6" x14ac:dyDescent="0.3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2.4" x14ac:dyDescent="0.2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46.8" x14ac:dyDescent="0.3">
      <c r="A210" s="19">
        <v>101990</v>
      </c>
      <c r="B210" s="20">
        <f t="shared" si="3"/>
        <v>101</v>
      </c>
      <c r="C210" s="26"/>
      <c r="D210" s="27" t="s">
        <v>113</v>
      </c>
      <c r="E210" s="30" t="s">
        <v>114</v>
      </c>
      <c r="F210" s="30">
        <v>51.377000000000002</v>
      </c>
      <c r="G210" s="30">
        <v>55.2</v>
      </c>
      <c r="H210" s="30">
        <v>55.219000000000001</v>
      </c>
      <c r="I210" s="30">
        <f>H210*87/100</f>
        <v>48.040529999999997</v>
      </c>
      <c r="J210" s="30">
        <f>I210*101.2/100</f>
        <v>48.617016360000001</v>
      </c>
      <c r="K210" s="30">
        <f>J210*101.5/100</f>
        <v>49.346271605399998</v>
      </c>
      <c r="L210" s="30">
        <f>K210*102.3/100</f>
        <v>50.481235852324197</v>
      </c>
    </row>
    <row r="211" spans="1:12" s="29" customFormat="1" ht="15.6" x14ac:dyDescent="0.3">
      <c r="A211" s="19">
        <v>102000</v>
      </c>
      <c r="B211" s="20">
        <f t="shared" si="3"/>
        <v>101</v>
      </c>
      <c r="C211" s="26"/>
      <c r="D211" s="27" t="s">
        <v>115</v>
      </c>
      <c r="E211" s="27" t="s">
        <v>116</v>
      </c>
      <c r="F211" s="30">
        <v>19.579999999999998</v>
      </c>
      <c r="G211" s="30">
        <v>16</v>
      </c>
      <c r="H211" s="30">
        <v>8.4</v>
      </c>
      <c r="I211" s="30">
        <f>H211*45/100</f>
        <v>3.78</v>
      </c>
      <c r="J211" s="30">
        <f>I211*85.3/100</f>
        <v>3.2243399999999998</v>
      </c>
      <c r="K211" s="30">
        <f>J211*99.5/100</f>
        <v>3.2082183</v>
      </c>
      <c r="L211" s="30">
        <f>K211*100.2/100</f>
        <v>3.2146347366000003</v>
      </c>
    </row>
    <row r="212" spans="1:12" s="29" customFormat="1" ht="15.6" x14ac:dyDescent="0.3">
      <c r="A212" s="19">
        <v>102010</v>
      </c>
      <c r="B212" s="20">
        <f t="shared" si="3"/>
        <v>101</v>
      </c>
      <c r="C212" s="26"/>
      <c r="D212" s="27" t="s">
        <v>117</v>
      </c>
      <c r="E212" s="27" t="s">
        <v>116</v>
      </c>
      <c r="F212" s="30">
        <v>5.2</v>
      </c>
      <c r="G212" s="30">
        <v>2.12</v>
      </c>
      <c r="H212" s="30">
        <v>1.1000000000000001</v>
      </c>
      <c r="I212" s="30">
        <f>H212*45/100</f>
        <v>0.49500000000000005</v>
      </c>
      <c r="J212" s="30">
        <f>I212*85.3/100</f>
        <v>0.42223500000000003</v>
      </c>
      <c r="K212" s="30">
        <f>J212*99.5/100</f>
        <v>0.42012382500000001</v>
      </c>
      <c r="L212" s="30">
        <f>K212*100.2/100</f>
        <v>0.42096407265000002</v>
      </c>
    </row>
    <row r="213" spans="1:12" s="29" customFormat="1" ht="15.6" x14ac:dyDescent="0.3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6" x14ac:dyDescent="0.3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6" x14ac:dyDescent="0.3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6" x14ac:dyDescent="0.3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6" x14ac:dyDescent="0.3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6" x14ac:dyDescent="0.3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6" x14ac:dyDescent="0.3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6" x14ac:dyDescent="0.3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6" x14ac:dyDescent="0.3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6" x14ac:dyDescent="0.3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6" x14ac:dyDescent="0.3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6" x14ac:dyDescent="0.3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6" x14ac:dyDescent="0.3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6" x14ac:dyDescent="0.3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5" x14ac:dyDescent="0.2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31.2" x14ac:dyDescent="0.3">
      <c r="A228" s="19">
        <v>102170</v>
      </c>
      <c r="B228" s="20">
        <f t="shared" si="3"/>
        <v>101</v>
      </c>
      <c r="C228" s="26"/>
      <c r="D228" s="27" t="s">
        <v>126</v>
      </c>
      <c r="E228" s="30" t="s">
        <v>127</v>
      </c>
      <c r="F228" s="30">
        <v>476.2</v>
      </c>
      <c r="G228" s="30">
        <v>256.89600000000002</v>
      </c>
      <c r="H228" s="30">
        <v>337.584</v>
      </c>
      <c r="I228" s="30">
        <f>H228*90/100</f>
        <v>303.82560000000001</v>
      </c>
      <c r="J228" s="30">
        <f>I228*101.3/100</f>
        <v>307.7753328</v>
      </c>
      <c r="K228" s="30">
        <f>J228*101.5/100</f>
        <v>312.39196279200002</v>
      </c>
      <c r="L228" s="30">
        <f>K228*101.7/100</f>
        <v>317.70262615946399</v>
      </c>
    </row>
    <row r="229" spans="1:12" s="29" customFormat="1" ht="15.6" x14ac:dyDescent="0.3">
      <c r="A229" s="19">
        <v>102180</v>
      </c>
      <c r="B229" s="20">
        <f t="shared" si="3"/>
        <v>101</v>
      </c>
      <c r="C229" s="26"/>
      <c r="D229" s="27" t="s">
        <v>125</v>
      </c>
      <c r="E229" s="30" t="s">
        <v>108</v>
      </c>
      <c r="F229" s="30">
        <v>0</v>
      </c>
      <c r="G229" s="30">
        <v>5727</v>
      </c>
      <c r="H229" s="30">
        <v>5916</v>
      </c>
      <c r="I229" s="30">
        <f>H229*90/100</f>
        <v>5324.4</v>
      </c>
      <c r="J229" s="30">
        <f>I229*101.3/100</f>
        <v>5393.6171999999997</v>
      </c>
      <c r="K229" s="30">
        <f>J229*101.5/100</f>
        <v>5474.5214579999993</v>
      </c>
      <c r="L229" s="30">
        <f>K229*101.7/100</f>
        <v>5567.5883227859995</v>
      </c>
    </row>
    <row r="230" spans="1:12" s="29" customFormat="1" ht="15.6" x14ac:dyDescent="0.3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6" x14ac:dyDescent="0.3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6" x14ac:dyDescent="0.3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6" x14ac:dyDescent="0.3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6" x14ac:dyDescent="0.3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6" x14ac:dyDescent="0.3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6" x14ac:dyDescent="0.3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6" x14ac:dyDescent="0.3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4.799999999999997" x14ac:dyDescent="0.2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6" x14ac:dyDescent="0.3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6" x14ac:dyDescent="0.3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6" x14ac:dyDescent="0.3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6" x14ac:dyDescent="0.3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6" x14ac:dyDescent="0.3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6" x14ac:dyDescent="0.3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6" x14ac:dyDescent="0.3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6" x14ac:dyDescent="0.3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6" x14ac:dyDescent="0.3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6" x14ac:dyDescent="0.3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6" x14ac:dyDescent="0.3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6" x14ac:dyDescent="0.3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6" x14ac:dyDescent="0.3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6" x14ac:dyDescent="0.3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6" x14ac:dyDescent="0.3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6" x14ac:dyDescent="0.3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6" x14ac:dyDescent="0.3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4.799999999999997" x14ac:dyDescent="0.2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6" x14ac:dyDescent="0.3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6" x14ac:dyDescent="0.3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6" x14ac:dyDescent="0.3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6" x14ac:dyDescent="0.3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6" x14ac:dyDescent="0.3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6" x14ac:dyDescent="0.3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6" x14ac:dyDescent="0.3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6" x14ac:dyDescent="0.3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6" x14ac:dyDescent="0.3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6" x14ac:dyDescent="0.3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5" x14ac:dyDescent="0.2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6" x14ac:dyDescent="0.3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6" x14ac:dyDescent="0.3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6" x14ac:dyDescent="0.3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6" x14ac:dyDescent="0.3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6" x14ac:dyDescent="0.3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6" x14ac:dyDescent="0.3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6" x14ac:dyDescent="0.3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6" x14ac:dyDescent="0.3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6" x14ac:dyDescent="0.3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6" x14ac:dyDescent="0.3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49.2" x14ac:dyDescent="0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6" x14ac:dyDescent="0.3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6" x14ac:dyDescent="0.3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6" x14ac:dyDescent="0.3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6" x14ac:dyDescent="0.3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6" x14ac:dyDescent="0.3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6" x14ac:dyDescent="0.3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6" x14ac:dyDescent="0.3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6" x14ac:dyDescent="0.3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6" x14ac:dyDescent="0.3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6" x14ac:dyDescent="0.3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6" x14ac:dyDescent="0.3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6" x14ac:dyDescent="0.3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6" x14ac:dyDescent="0.3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6" x14ac:dyDescent="0.3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6" x14ac:dyDescent="0.3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6" x14ac:dyDescent="0.3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6" x14ac:dyDescent="0.3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6" x14ac:dyDescent="0.3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6" x14ac:dyDescent="0.3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6" x14ac:dyDescent="0.3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6" x14ac:dyDescent="0.3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6" x14ac:dyDescent="0.3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6" x14ac:dyDescent="0.3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6" x14ac:dyDescent="0.3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6" x14ac:dyDescent="0.3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6" x14ac:dyDescent="0.3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6" x14ac:dyDescent="0.3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6" x14ac:dyDescent="0.3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6" x14ac:dyDescent="0.3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6" x14ac:dyDescent="0.3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6" x14ac:dyDescent="0.3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 x14ac:dyDescent="0.25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6" x14ac:dyDescent="0.3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6" x14ac:dyDescent="0.3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6" x14ac:dyDescent="0.3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6" x14ac:dyDescent="0.3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6" x14ac:dyDescent="0.3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6" x14ac:dyDescent="0.3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6" x14ac:dyDescent="0.3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6" x14ac:dyDescent="0.3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6" x14ac:dyDescent="0.3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6" x14ac:dyDescent="0.3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4.799999999999997" x14ac:dyDescent="0.2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6" x14ac:dyDescent="0.3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6" x14ac:dyDescent="0.3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6" x14ac:dyDescent="0.3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6" x14ac:dyDescent="0.3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6" x14ac:dyDescent="0.3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6" x14ac:dyDescent="0.3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6" x14ac:dyDescent="0.3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6" x14ac:dyDescent="0.3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6" x14ac:dyDescent="0.3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6" x14ac:dyDescent="0.3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7.399999999999999" x14ac:dyDescent="0.2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6" x14ac:dyDescent="0.3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6" x14ac:dyDescent="0.3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6" x14ac:dyDescent="0.3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6" x14ac:dyDescent="0.3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6" x14ac:dyDescent="0.3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6" x14ac:dyDescent="0.3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6" x14ac:dyDescent="0.3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6" x14ac:dyDescent="0.3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6" x14ac:dyDescent="0.3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6" x14ac:dyDescent="0.3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7.399999999999999" x14ac:dyDescent="0.2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6" x14ac:dyDescent="0.3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6" x14ac:dyDescent="0.3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6" x14ac:dyDescent="0.3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6" x14ac:dyDescent="0.3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6" x14ac:dyDescent="0.3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6" x14ac:dyDescent="0.3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6" x14ac:dyDescent="0.3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6" x14ac:dyDescent="0.3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6" x14ac:dyDescent="0.3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6" x14ac:dyDescent="0.3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6" x14ac:dyDescent="0.3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6" x14ac:dyDescent="0.3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6" x14ac:dyDescent="0.3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6" x14ac:dyDescent="0.3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6" x14ac:dyDescent="0.3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6" x14ac:dyDescent="0.3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6" x14ac:dyDescent="0.3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6" x14ac:dyDescent="0.3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7.399999999999999" x14ac:dyDescent="0.2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6" x14ac:dyDescent="0.3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6" x14ac:dyDescent="0.3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6" x14ac:dyDescent="0.3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6" x14ac:dyDescent="0.3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6" x14ac:dyDescent="0.3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6" x14ac:dyDescent="0.3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6" x14ac:dyDescent="0.3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6" x14ac:dyDescent="0.3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6" x14ac:dyDescent="0.3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6" x14ac:dyDescent="0.3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4.799999999999997" x14ac:dyDescent="0.2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4.799999999999997" x14ac:dyDescent="0.2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6" x14ac:dyDescent="0.3">
      <c r="A375" s="19">
        <v>103640</v>
      </c>
      <c r="B375" s="20">
        <f t="shared" si="4"/>
        <v>101</v>
      </c>
      <c r="C375" s="26"/>
      <c r="D375" s="27" t="s">
        <v>118</v>
      </c>
      <c r="E375" s="30" t="s">
        <v>119</v>
      </c>
      <c r="F375" s="30">
        <v>7.2</v>
      </c>
      <c r="G375" s="30">
        <v>0.81</v>
      </c>
      <c r="H375" s="30">
        <f>G375*143.7/100</f>
        <v>1.1639699999999999</v>
      </c>
      <c r="I375" s="30">
        <f>H375*80/100</f>
        <v>0.931176</v>
      </c>
      <c r="J375" s="30">
        <f>I375*99.5/100</f>
        <v>0.92652011999999995</v>
      </c>
      <c r="K375" s="30">
        <f>J375*100.2/100</f>
        <v>0.92837316024000005</v>
      </c>
      <c r="L375" s="30">
        <f>K375*100.5/100</f>
        <v>0.93301502604120001</v>
      </c>
      <c r="M375" s="29"/>
    </row>
    <row r="376" spans="1:13" s="35" customFormat="1" ht="15.6" x14ac:dyDescent="0.3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6" x14ac:dyDescent="0.3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6" x14ac:dyDescent="0.3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6" x14ac:dyDescent="0.3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6" x14ac:dyDescent="0.3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6" x14ac:dyDescent="0.3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6" x14ac:dyDescent="0.3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6" x14ac:dyDescent="0.3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6" x14ac:dyDescent="0.3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6" x14ac:dyDescent="0.3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6" x14ac:dyDescent="0.3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6" x14ac:dyDescent="0.3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6" x14ac:dyDescent="0.3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4.799999999999997" x14ac:dyDescent="0.2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6" x14ac:dyDescent="0.3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6" x14ac:dyDescent="0.3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6" x14ac:dyDescent="0.3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6" x14ac:dyDescent="0.3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6" x14ac:dyDescent="0.3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6" x14ac:dyDescent="0.3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6" x14ac:dyDescent="0.3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6" x14ac:dyDescent="0.3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6" x14ac:dyDescent="0.3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6" x14ac:dyDescent="0.3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2.2" x14ac:dyDescent="0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6" x14ac:dyDescent="0.3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6" x14ac:dyDescent="0.3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6" x14ac:dyDescent="0.3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6" x14ac:dyDescent="0.3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6" x14ac:dyDescent="0.3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6" x14ac:dyDescent="0.3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6" x14ac:dyDescent="0.3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6" x14ac:dyDescent="0.3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6" x14ac:dyDescent="0.3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6" x14ac:dyDescent="0.3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6" x14ac:dyDescent="0.3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6" x14ac:dyDescent="0.3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6" x14ac:dyDescent="0.3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6" x14ac:dyDescent="0.3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6" x14ac:dyDescent="0.3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3.8" x14ac:dyDescent="0.25">
      <c r="A416" s="19">
        <v>104050</v>
      </c>
      <c r="G416" s="36"/>
      <c r="H416" s="36"/>
      <c r="J416" s="5"/>
      <c r="K416" s="5"/>
      <c r="L416" s="5"/>
      <c r="M416" s="5"/>
    </row>
    <row r="417" spans="1:13" ht="13.8" x14ac:dyDescent="0.25">
      <c r="A417" s="19">
        <v>104060</v>
      </c>
      <c r="G417" s="36"/>
      <c r="H417" s="36"/>
      <c r="J417" s="5"/>
      <c r="K417" s="5"/>
      <c r="L417" s="5"/>
      <c r="M417" s="5"/>
    </row>
    <row r="418" spans="1:13" ht="13.8" x14ac:dyDescent="0.2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3.8" x14ac:dyDescent="0.25">
      <c r="A419" s="19">
        <v>104080</v>
      </c>
      <c r="D419" s="37" t="s">
        <v>120</v>
      </c>
      <c r="E419" s="37"/>
      <c r="F419" s="40"/>
      <c r="G419" s="41"/>
      <c r="H419" s="41"/>
      <c r="I419" s="37" t="s">
        <v>121</v>
      </c>
      <c r="J419" s="5"/>
      <c r="K419" s="5"/>
      <c r="L419" s="5"/>
      <c r="M419" s="5"/>
    </row>
    <row r="420" spans="1:13" ht="13.8" x14ac:dyDescent="0.25">
      <c r="A420" s="19">
        <v>104090</v>
      </c>
      <c r="D420" s="37" t="s">
        <v>47</v>
      </c>
      <c r="E420" s="37"/>
      <c r="F420" s="40"/>
      <c r="G420" s="41"/>
      <c r="H420" s="41"/>
      <c r="I420" s="42" t="s">
        <v>122</v>
      </c>
      <c r="J420" s="5"/>
      <c r="K420" s="5"/>
      <c r="L420" s="5"/>
      <c r="M420" s="5"/>
    </row>
    <row r="421" spans="1:13" ht="13.8" x14ac:dyDescent="0.2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3.8" x14ac:dyDescent="0.2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3.8" x14ac:dyDescent="0.25">
      <c r="A423" s="19">
        <v>104120</v>
      </c>
      <c r="D423" s="37" t="s">
        <v>123</v>
      </c>
      <c r="E423" s="37"/>
      <c r="F423" s="42"/>
      <c r="G423" s="43"/>
      <c r="H423" s="43" t="s">
        <v>49</v>
      </c>
      <c r="I423" s="37" t="s">
        <v>124</v>
      </c>
      <c r="J423" s="5"/>
      <c r="K423" s="5"/>
      <c r="L423" s="5"/>
      <c r="M423" s="5"/>
    </row>
    <row r="424" spans="1:13" x14ac:dyDescent="0.25">
      <c r="G424" s="36"/>
      <c r="H424" s="36"/>
    </row>
    <row r="425" spans="1:13" x14ac:dyDescent="0.25">
      <c r="G425" s="36"/>
      <c r="H425" s="36"/>
    </row>
    <row r="426" spans="1:13" x14ac:dyDescent="0.25">
      <c r="G426" s="36"/>
      <c r="H426" s="36"/>
    </row>
    <row r="427" spans="1:13" x14ac:dyDescent="0.25">
      <c r="G427" s="36"/>
      <c r="H427" s="36"/>
    </row>
    <row r="428" spans="1:13" x14ac:dyDescent="0.25">
      <c r="G428" s="36"/>
      <c r="H428" s="36"/>
    </row>
    <row r="429" spans="1:13" x14ac:dyDescent="0.25">
      <c r="G429" s="36"/>
      <c r="H429" s="36"/>
    </row>
    <row r="430" spans="1:13" x14ac:dyDescent="0.25">
      <c r="G430" s="36"/>
      <c r="H430" s="36"/>
    </row>
    <row r="431" spans="1:13" x14ac:dyDescent="0.25">
      <c r="G431" s="36"/>
      <c r="H431" s="36"/>
    </row>
    <row r="432" spans="1:13" x14ac:dyDescent="0.25">
      <c r="G432" s="36"/>
      <c r="H432" s="36"/>
    </row>
    <row r="433" spans="7:8" x14ac:dyDescent="0.25">
      <c r="G433" s="36"/>
      <c r="H433" s="36"/>
    </row>
    <row r="434" spans="7:8" x14ac:dyDescent="0.25">
      <c r="G434" s="36"/>
      <c r="H434" s="36"/>
    </row>
    <row r="435" spans="7:8" x14ac:dyDescent="0.25">
      <c r="G435" s="36"/>
      <c r="H435" s="36"/>
    </row>
    <row r="436" spans="7:8" x14ac:dyDescent="0.25">
      <c r="G436" s="36"/>
      <c r="H436" s="36"/>
    </row>
    <row r="437" spans="7:8" x14ac:dyDescent="0.25">
      <c r="G437" s="36"/>
      <c r="H437" s="36"/>
    </row>
    <row r="438" spans="7:8" x14ac:dyDescent="0.25">
      <c r="G438" s="36"/>
      <c r="H438" s="36"/>
    </row>
    <row r="439" spans="7:8" x14ac:dyDescent="0.25">
      <c r="G439" s="36"/>
      <c r="H439" s="36"/>
    </row>
    <row r="440" spans="7:8" x14ac:dyDescent="0.25">
      <c r="G440" s="36"/>
      <c r="H440" s="36"/>
    </row>
    <row r="441" spans="7:8" x14ac:dyDescent="0.25">
      <c r="G441" s="36"/>
      <c r="H441" s="36"/>
    </row>
    <row r="442" spans="7:8" x14ac:dyDescent="0.25">
      <c r="G442" s="36"/>
      <c r="H442" s="36"/>
    </row>
    <row r="443" spans="7:8" x14ac:dyDescent="0.25">
      <c r="G443" s="36"/>
      <c r="H443" s="36"/>
    </row>
    <row r="444" spans="7:8" x14ac:dyDescent="0.25">
      <c r="G444" s="36"/>
      <c r="H444" s="36"/>
    </row>
    <row r="445" spans="7:8" x14ac:dyDescent="0.25">
      <c r="G445" s="36"/>
      <c r="H445" s="36"/>
    </row>
    <row r="446" spans="7:8" x14ac:dyDescent="0.25">
      <c r="G446" s="36"/>
      <c r="H446" s="36"/>
    </row>
    <row r="447" spans="7:8" x14ac:dyDescent="0.25">
      <c r="G447" s="36"/>
      <c r="H447" s="36"/>
    </row>
    <row r="448" spans="7:8" x14ac:dyDescent="0.25">
      <c r="G448" s="36"/>
      <c r="H448" s="36"/>
    </row>
    <row r="449" spans="7:8" x14ac:dyDescent="0.25">
      <c r="G449" s="36"/>
      <c r="H449" s="36"/>
    </row>
    <row r="450" spans="7:8" x14ac:dyDescent="0.25">
      <c r="G450" s="36"/>
      <c r="H450" s="36"/>
    </row>
    <row r="451" spans="7:8" x14ac:dyDescent="0.25">
      <c r="G451" s="36"/>
      <c r="H451" s="36"/>
    </row>
    <row r="452" spans="7:8" x14ac:dyDescent="0.25">
      <c r="G452" s="36"/>
      <c r="H452" s="36"/>
    </row>
    <row r="453" spans="7:8" x14ac:dyDescent="0.25">
      <c r="G453" s="36"/>
      <c r="H453" s="36"/>
    </row>
    <row r="454" spans="7:8" x14ac:dyDescent="0.25">
      <c r="G454" s="36"/>
    </row>
    <row r="455" spans="7:8" x14ac:dyDescent="0.25">
      <c r="G455" s="36"/>
    </row>
    <row r="456" spans="7:8" x14ac:dyDescent="0.25">
      <c r="G456" s="36"/>
    </row>
    <row r="457" spans="7:8" x14ac:dyDescent="0.25">
      <c r="G457" s="36"/>
    </row>
    <row r="458" spans="7:8" x14ac:dyDescent="0.25">
      <c r="G458" s="36"/>
    </row>
    <row r="459" spans="7:8" x14ac:dyDescent="0.25">
      <c r="G459" s="36"/>
    </row>
    <row r="460" spans="7:8" x14ac:dyDescent="0.25">
      <c r="G460" s="36"/>
    </row>
    <row r="461" spans="7:8" x14ac:dyDescent="0.25">
      <c r="G461" s="36"/>
    </row>
    <row r="462" spans="7:8" x14ac:dyDescent="0.25">
      <c r="G462" s="36"/>
    </row>
    <row r="463" spans="7:8" x14ac:dyDescent="0.25">
      <c r="G463" s="36"/>
    </row>
    <row r="464" spans="7:8" x14ac:dyDescent="0.25">
      <c r="G464" s="36"/>
    </row>
    <row r="465" spans="7:7" x14ac:dyDescent="0.25">
      <c r="G465" s="36"/>
    </row>
    <row r="466" spans="7:7" x14ac:dyDescent="0.25">
      <c r="G466" s="36"/>
    </row>
    <row r="467" spans="7:7" x14ac:dyDescent="0.25">
      <c r="G467" s="36"/>
    </row>
    <row r="468" spans="7:7" x14ac:dyDescent="0.25">
      <c r="G468" s="36"/>
    </row>
    <row r="469" spans="7:7" x14ac:dyDescent="0.25">
      <c r="G469" s="36"/>
    </row>
    <row r="470" spans="7:7" x14ac:dyDescent="0.25">
      <c r="G470" s="36"/>
    </row>
    <row r="471" spans="7:7" x14ac:dyDescent="0.25">
      <c r="G471" s="36"/>
    </row>
    <row r="472" spans="7:7" x14ac:dyDescent="0.25">
      <c r="G472" s="36"/>
    </row>
    <row r="473" spans="7:7" x14ac:dyDescent="0.25">
      <c r="G473" s="36"/>
    </row>
    <row r="474" spans="7:7" x14ac:dyDescent="0.25">
      <c r="G474" s="36"/>
    </row>
    <row r="475" spans="7:7" x14ac:dyDescent="0.25">
      <c r="G475" s="36"/>
    </row>
    <row r="476" spans="7:7" x14ac:dyDescent="0.25">
      <c r="G476" s="36"/>
    </row>
    <row r="477" spans="7:7" x14ac:dyDescent="0.25">
      <c r="G477" s="36"/>
    </row>
    <row r="478" spans="7:7" x14ac:dyDescent="0.25">
      <c r="G478" s="36"/>
    </row>
    <row r="479" spans="7:7" x14ac:dyDescent="0.25">
      <c r="G479" s="36"/>
    </row>
    <row r="480" spans="7:7" x14ac:dyDescent="0.25">
      <c r="G480" s="36"/>
    </row>
    <row r="481" spans="7:7" x14ac:dyDescent="0.25">
      <c r="G481" s="36"/>
    </row>
    <row r="482" spans="7:7" x14ac:dyDescent="0.25">
      <c r="G482" s="36"/>
    </row>
    <row r="483" spans="7:7" x14ac:dyDescent="0.25">
      <c r="G483" s="36"/>
    </row>
    <row r="484" spans="7:7" x14ac:dyDescent="0.25">
      <c r="G484" s="36"/>
    </row>
    <row r="485" spans="7:7" x14ac:dyDescent="0.25">
      <c r="G485" s="36"/>
    </row>
    <row r="486" spans="7:7" x14ac:dyDescent="0.25">
      <c r="G486" s="36"/>
    </row>
    <row r="487" spans="7:7" x14ac:dyDescent="0.25">
      <c r="G487" s="36"/>
    </row>
    <row r="488" spans="7:7" x14ac:dyDescent="0.25">
      <c r="G488" s="36"/>
    </row>
    <row r="489" spans="7:7" x14ac:dyDescent="0.25">
      <c r="G489" s="36"/>
    </row>
    <row r="490" spans="7:7" x14ac:dyDescent="0.25">
      <c r="G490" s="36"/>
    </row>
    <row r="491" spans="7:7" x14ac:dyDescent="0.25">
      <c r="G491" s="36"/>
    </row>
    <row r="492" spans="7:7" x14ac:dyDescent="0.25">
      <c r="G492" s="36"/>
    </row>
    <row r="493" spans="7:7" x14ac:dyDescent="0.25">
      <c r="G493" s="36"/>
    </row>
    <row r="494" spans="7:7" x14ac:dyDescent="0.25">
      <c r="G494" s="36"/>
    </row>
    <row r="495" spans="7:7" x14ac:dyDescent="0.25">
      <c r="G495" s="36"/>
    </row>
    <row r="496" spans="7:7" x14ac:dyDescent="0.25">
      <c r="G496" s="36"/>
    </row>
    <row r="497" spans="7:7" x14ac:dyDescent="0.25">
      <c r="G497" s="36"/>
    </row>
    <row r="498" spans="7:7" x14ac:dyDescent="0.25">
      <c r="G498" s="36"/>
    </row>
    <row r="499" spans="7:7" x14ac:dyDescent="0.25">
      <c r="G499" s="36"/>
    </row>
    <row r="500" spans="7:7" x14ac:dyDescent="0.25">
      <c r="G500" s="36"/>
    </row>
    <row r="501" spans="7:7" x14ac:dyDescent="0.25">
      <c r="G501" s="36"/>
    </row>
    <row r="502" spans="7:7" x14ac:dyDescent="0.25">
      <c r="G502" s="36"/>
    </row>
    <row r="503" spans="7:7" x14ac:dyDescent="0.25">
      <c r="G503" s="36"/>
    </row>
    <row r="504" spans="7:7" x14ac:dyDescent="0.25">
      <c r="G504" s="36"/>
    </row>
  </sheetData>
  <sheetProtection password="CF42" sheet="1" objects="1" scenarios="1"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6" orientation="landscape" r:id="rId2"/>
  <headerFooter alignWithMargins="0"/>
  <rowBreaks count="1" manualBreakCount="1">
    <brk id="33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09375" defaultRowHeight="13.2" x14ac:dyDescent="0.25"/>
  <cols>
    <col min="1" max="1" width="9.109375" style="46"/>
    <col min="2" max="2" width="20.88671875" style="46" customWidth="1"/>
    <col min="3" max="16384" width="9.109375" style="46"/>
  </cols>
  <sheetData>
    <row r="5" spans="1:3" x14ac:dyDescent="0.25">
      <c r="A5" s="44">
        <v>1</v>
      </c>
      <c r="B5" s="45" t="s">
        <v>4</v>
      </c>
      <c r="C5" s="44">
        <v>1</v>
      </c>
    </row>
    <row r="6" spans="1:3" x14ac:dyDescent="0.25">
      <c r="A6" s="44">
        <v>2</v>
      </c>
      <c r="B6" s="47" t="s">
        <v>50</v>
      </c>
      <c r="C6" s="44">
        <v>2</v>
      </c>
    </row>
    <row r="7" spans="1:3" x14ac:dyDescent="0.25">
      <c r="A7" s="44">
        <v>3</v>
      </c>
      <c r="B7" s="47" t="s">
        <v>51</v>
      </c>
      <c r="C7" s="44">
        <v>3</v>
      </c>
    </row>
    <row r="8" spans="1:3" x14ac:dyDescent="0.25">
      <c r="A8" s="44">
        <v>4</v>
      </c>
      <c r="B8" s="47" t="s">
        <v>52</v>
      </c>
      <c r="C8" s="44">
        <v>4</v>
      </c>
    </row>
    <row r="9" spans="1:3" x14ac:dyDescent="0.25">
      <c r="A9" s="44">
        <v>5</v>
      </c>
      <c r="B9" s="47" t="s">
        <v>53</v>
      </c>
      <c r="C9" s="44">
        <v>5</v>
      </c>
    </row>
    <row r="10" spans="1:3" x14ac:dyDescent="0.25">
      <c r="A10" s="44">
        <v>6</v>
      </c>
      <c r="B10" s="47" t="s">
        <v>54</v>
      </c>
      <c r="C10" s="44">
        <v>6</v>
      </c>
    </row>
    <row r="11" spans="1:3" x14ac:dyDescent="0.25">
      <c r="A11" s="44">
        <v>7</v>
      </c>
      <c r="B11" s="47" t="s">
        <v>55</v>
      </c>
      <c r="C11" s="44">
        <v>7</v>
      </c>
    </row>
    <row r="12" spans="1:3" x14ac:dyDescent="0.25">
      <c r="A12" s="44">
        <v>8</v>
      </c>
      <c r="B12" s="47" t="s">
        <v>56</v>
      </c>
      <c r="C12" s="44">
        <v>8</v>
      </c>
    </row>
    <row r="13" spans="1:3" x14ac:dyDescent="0.25">
      <c r="A13" s="44">
        <v>9</v>
      </c>
      <c r="B13" s="47" t="s">
        <v>57</v>
      </c>
      <c r="C13" s="44">
        <v>9</v>
      </c>
    </row>
    <row r="14" spans="1:3" x14ac:dyDescent="0.25">
      <c r="A14" s="44">
        <v>10</v>
      </c>
      <c r="B14" s="47" t="s">
        <v>58</v>
      </c>
      <c r="C14" s="44">
        <v>10</v>
      </c>
    </row>
    <row r="15" spans="1:3" x14ac:dyDescent="0.25">
      <c r="A15" s="44">
        <v>11</v>
      </c>
      <c r="B15" s="47" t="s">
        <v>59</v>
      </c>
      <c r="C15" s="44">
        <v>11</v>
      </c>
    </row>
    <row r="16" spans="1:3" x14ac:dyDescent="0.25">
      <c r="A16" s="44">
        <v>12</v>
      </c>
      <c r="B16" s="47" t="s">
        <v>60</v>
      </c>
      <c r="C16" s="44">
        <v>12</v>
      </c>
    </row>
    <row r="17" spans="1:3" x14ac:dyDescent="0.25">
      <c r="A17" s="44">
        <v>13</v>
      </c>
      <c r="B17" s="47" t="s">
        <v>61</v>
      </c>
      <c r="C17" s="44">
        <v>13</v>
      </c>
    </row>
    <row r="18" spans="1:3" x14ac:dyDescent="0.25">
      <c r="A18" s="44">
        <v>14</v>
      </c>
      <c r="B18" s="47" t="s">
        <v>62</v>
      </c>
      <c r="C18" s="44">
        <v>14</v>
      </c>
    </row>
    <row r="19" spans="1:3" x14ac:dyDescent="0.25">
      <c r="A19" s="44">
        <v>15</v>
      </c>
      <c r="B19" s="47" t="s">
        <v>63</v>
      </c>
      <c r="C19" s="44">
        <v>15</v>
      </c>
    </row>
    <row r="20" spans="1:3" x14ac:dyDescent="0.25">
      <c r="A20" s="44">
        <v>16</v>
      </c>
      <c r="B20" s="47" t="s">
        <v>64</v>
      </c>
      <c r="C20" s="44">
        <v>16</v>
      </c>
    </row>
    <row r="21" spans="1:3" x14ac:dyDescent="0.25">
      <c r="A21" s="44">
        <v>17</v>
      </c>
      <c r="B21" s="47" t="s">
        <v>65</v>
      </c>
      <c r="C21" s="44">
        <v>17</v>
      </c>
    </row>
    <row r="22" spans="1:3" x14ac:dyDescent="0.25">
      <c r="A22" s="44">
        <v>18</v>
      </c>
      <c r="B22" s="47" t="s">
        <v>66</v>
      </c>
      <c r="C22" s="44">
        <v>18</v>
      </c>
    </row>
    <row r="23" spans="1:3" x14ac:dyDescent="0.25">
      <c r="A23" s="44">
        <v>19</v>
      </c>
      <c r="B23" s="47" t="s">
        <v>67</v>
      </c>
      <c r="C23" s="44">
        <v>19</v>
      </c>
    </row>
    <row r="24" spans="1:3" x14ac:dyDescent="0.25">
      <c r="A24" s="44">
        <v>20</v>
      </c>
      <c r="B24" s="47" t="s">
        <v>68</v>
      </c>
      <c r="C24" s="44">
        <v>20</v>
      </c>
    </row>
    <row r="25" spans="1:3" x14ac:dyDescent="0.25">
      <c r="A25" s="44">
        <v>21</v>
      </c>
      <c r="B25" s="47" t="s">
        <v>69</v>
      </c>
      <c r="C25" s="44">
        <v>21</v>
      </c>
    </row>
    <row r="26" spans="1:3" x14ac:dyDescent="0.25">
      <c r="A26" s="44">
        <v>22</v>
      </c>
      <c r="B26" s="47" t="s">
        <v>70</v>
      </c>
      <c r="C26" s="44">
        <v>22</v>
      </c>
    </row>
    <row r="27" spans="1:3" x14ac:dyDescent="0.25">
      <c r="A27" s="44">
        <v>23</v>
      </c>
      <c r="B27" s="47" t="s">
        <v>71</v>
      </c>
      <c r="C27" s="44">
        <v>23</v>
      </c>
    </row>
    <row r="28" spans="1:3" x14ac:dyDescent="0.25">
      <c r="A28" s="44">
        <v>24</v>
      </c>
      <c r="B28" s="47" t="s">
        <v>72</v>
      </c>
      <c r="C28" s="44">
        <v>24</v>
      </c>
    </row>
    <row r="29" spans="1:3" x14ac:dyDescent="0.25">
      <c r="A29" s="44">
        <v>25</v>
      </c>
      <c r="B29" s="47" t="s">
        <v>73</v>
      </c>
      <c r="C29" s="44">
        <v>25</v>
      </c>
    </row>
    <row r="30" spans="1:3" x14ac:dyDescent="0.25">
      <c r="A30" s="44">
        <v>26</v>
      </c>
      <c r="B30" s="47" t="s">
        <v>74</v>
      </c>
      <c r="C30" s="44">
        <v>26</v>
      </c>
    </row>
    <row r="31" spans="1:3" x14ac:dyDescent="0.25">
      <c r="A31" s="44">
        <v>27</v>
      </c>
      <c r="B31" s="47" t="s">
        <v>75</v>
      </c>
      <c r="C31" s="44">
        <v>27</v>
      </c>
    </row>
    <row r="32" spans="1:3" x14ac:dyDescent="0.25">
      <c r="A32" s="44">
        <v>28</v>
      </c>
      <c r="B32" s="47" t="s">
        <v>76</v>
      </c>
      <c r="C32" s="44">
        <v>28</v>
      </c>
    </row>
    <row r="33" spans="1:3" x14ac:dyDescent="0.25">
      <c r="A33" s="44">
        <v>29</v>
      </c>
      <c r="B33" s="47" t="s">
        <v>77</v>
      </c>
      <c r="C33" s="44">
        <v>29</v>
      </c>
    </row>
    <row r="34" spans="1:3" x14ac:dyDescent="0.25">
      <c r="A34" s="44">
        <v>30</v>
      </c>
      <c r="B34" s="47" t="s">
        <v>78</v>
      </c>
      <c r="C34" s="44">
        <v>30</v>
      </c>
    </row>
    <row r="35" spans="1:3" x14ac:dyDescent="0.25">
      <c r="A35" s="44">
        <v>31</v>
      </c>
      <c r="B35" s="47" t="s">
        <v>79</v>
      </c>
      <c r="C35" s="44">
        <v>31</v>
      </c>
    </row>
    <row r="36" spans="1:3" x14ac:dyDescent="0.25">
      <c r="A36" s="44">
        <v>32</v>
      </c>
      <c r="B36" s="47" t="s">
        <v>80</v>
      </c>
      <c r="C36" s="44">
        <v>32</v>
      </c>
    </row>
    <row r="37" spans="1:3" x14ac:dyDescent="0.25">
      <c r="A37" s="44">
        <v>33</v>
      </c>
      <c r="B37" s="47" t="s">
        <v>81</v>
      </c>
      <c r="C37" s="44">
        <v>33</v>
      </c>
    </row>
    <row r="38" spans="1:3" x14ac:dyDescent="0.25">
      <c r="A38" s="44">
        <v>34</v>
      </c>
      <c r="B38" s="47" t="s">
        <v>82</v>
      </c>
      <c r="C38" s="44">
        <v>34</v>
      </c>
    </row>
    <row r="39" spans="1:3" x14ac:dyDescent="0.25">
      <c r="A39" s="44">
        <v>35</v>
      </c>
      <c r="B39" s="47" t="s">
        <v>83</v>
      </c>
      <c r="C39" s="44">
        <v>35</v>
      </c>
    </row>
    <row r="40" spans="1:3" x14ac:dyDescent="0.25">
      <c r="A40" s="44">
        <v>36</v>
      </c>
      <c r="B40" s="47" t="s">
        <v>84</v>
      </c>
      <c r="C40" s="44">
        <v>36</v>
      </c>
    </row>
    <row r="41" spans="1:3" x14ac:dyDescent="0.25">
      <c r="A41" s="44">
        <v>37</v>
      </c>
      <c r="B41" s="47" t="s">
        <v>85</v>
      </c>
      <c r="C41" s="44">
        <v>37</v>
      </c>
    </row>
    <row r="42" spans="1:3" x14ac:dyDescent="0.25">
      <c r="A42" s="44">
        <v>38</v>
      </c>
      <c r="B42" s="47" t="s">
        <v>86</v>
      </c>
      <c r="C42" s="44">
        <v>38</v>
      </c>
    </row>
    <row r="43" spans="1:3" x14ac:dyDescent="0.25">
      <c r="A43" s="44">
        <v>39</v>
      </c>
      <c r="B43" s="47" t="s">
        <v>87</v>
      </c>
      <c r="C43" s="44">
        <v>39</v>
      </c>
    </row>
    <row r="44" spans="1:3" x14ac:dyDescent="0.25">
      <c r="A44" s="44">
        <v>40</v>
      </c>
      <c r="B44" s="47" t="s">
        <v>88</v>
      </c>
      <c r="C44" s="44">
        <v>40</v>
      </c>
    </row>
    <row r="45" spans="1:3" x14ac:dyDescent="0.25">
      <c r="A45" s="44">
        <v>41</v>
      </c>
      <c r="B45" s="47" t="s">
        <v>89</v>
      </c>
      <c r="C45" s="44">
        <v>41</v>
      </c>
    </row>
    <row r="46" spans="1:3" x14ac:dyDescent="0.25">
      <c r="A46" s="44">
        <v>42</v>
      </c>
      <c r="B46" s="47" t="s">
        <v>90</v>
      </c>
      <c r="C46" s="44">
        <v>42</v>
      </c>
    </row>
    <row r="47" spans="1:3" x14ac:dyDescent="0.25">
      <c r="A47" s="44">
        <v>43</v>
      </c>
      <c r="B47" s="47" t="s">
        <v>91</v>
      </c>
      <c r="C47" s="44">
        <v>43</v>
      </c>
    </row>
    <row r="48" spans="1:3" x14ac:dyDescent="0.25">
      <c r="A48" s="44">
        <v>44</v>
      </c>
      <c r="B48" s="47" t="s">
        <v>92</v>
      </c>
      <c r="C48" s="44">
        <v>44</v>
      </c>
    </row>
    <row r="49" spans="1:3" x14ac:dyDescent="0.25">
      <c r="A49" s="44">
        <v>45</v>
      </c>
      <c r="B49" s="47" t="s">
        <v>93</v>
      </c>
      <c r="C49" s="44">
        <v>45</v>
      </c>
    </row>
    <row r="50" spans="1:3" x14ac:dyDescent="0.25">
      <c r="A50" s="44">
        <v>46</v>
      </c>
      <c r="B50" s="47" t="s">
        <v>94</v>
      </c>
      <c r="C50" s="44">
        <v>46</v>
      </c>
    </row>
    <row r="51" spans="1:3" x14ac:dyDescent="0.25">
      <c r="A51" s="44">
        <v>47</v>
      </c>
      <c r="B51" s="47" t="s">
        <v>95</v>
      </c>
      <c r="C51" s="44">
        <v>47</v>
      </c>
    </row>
    <row r="52" spans="1:3" x14ac:dyDescent="0.25">
      <c r="A52" s="44">
        <v>48</v>
      </c>
      <c r="B52" s="47" t="s">
        <v>96</v>
      </c>
      <c r="C52" s="44">
        <v>48</v>
      </c>
    </row>
    <row r="53" spans="1:3" x14ac:dyDescent="0.25">
      <c r="A53" s="44">
        <v>49</v>
      </c>
      <c r="B53" s="47" t="s">
        <v>97</v>
      </c>
      <c r="C53" s="44">
        <v>49</v>
      </c>
    </row>
    <row r="54" spans="1:3" x14ac:dyDescent="0.25">
      <c r="A54" s="44">
        <v>50</v>
      </c>
      <c r="B54" s="47" t="s">
        <v>98</v>
      </c>
      <c r="C54" s="44">
        <v>50</v>
      </c>
    </row>
    <row r="55" spans="1:3" x14ac:dyDescent="0.25">
      <c r="A55" s="44">
        <v>51</v>
      </c>
      <c r="B55" s="47" t="s">
        <v>99</v>
      </c>
      <c r="C55" s="44">
        <v>51</v>
      </c>
    </row>
    <row r="56" spans="1:3" x14ac:dyDescent="0.25">
      <c r="A56" s="44">
        <v>52</v>
      </c>
      <c r="B56" s="47" t="s">
        <v>100</v>
      </c>
      <c r="C56" s="44">
        <v>52</v>
      </c>
    </row>
    <row r="57" spans="1:3" x14ac:dyDescent="0.25">
      <c r="A57" s="44">
        <v>53</v>
      </c>
      <c r="B57" s="47" t="s">
        <v>101</v>
      </c>
      <c r="C57" s="44">
        <v>53</v>
      </c>
    </row>
    <row r="58" spans="1:3" x14ac:dyDescent="0.25">
      <c r="A58" s="44">
        <v>54</v>
      </c>
      <c r="B58" s="47" t="s">
        <v>102</v>
      </c>
      <c r="C58" s="44">
        <v>54</v>
      </c>
    </row>
    <row r="59" spans="1:3" x14ac:dyDescent="0.25">
      <c r="A59" s="44">
        <v>55</v>
      </c>
      <c r="B59" s="47" t="s">
        <v>103</v>
      </c>
      <c r="C59" s="44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2022-06-03T12:54:44Z</dcterms:modified>
</cp:coreProperties>
</file>